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320" windowHeight="11640"/>
  </bookViews>
  <sheets>
    <sheet name="прил.2" sheetId="7" r:id="rId1"/>
  </sheets>
  <definedNames>
    <definedName name="_xlnm.Print_Titles" localSheetId="0">прил.2!$14:$17</definedName>
  </definedNames>
  <calcPr calcId="125725"/>
</workbook>
</file>

<file path=xl/calcChain.xml><?xml version="1.0" encoding="utf-8"?>
<calcChain xmlns="http://schemas.openxmlformats.org/spreadsheetml/2006/main">
  <c r="I36" i="7"/>
  <c r="J35"/>
  <c r="J27"/>
  <c r="J34"/>
  <c r="J33"/>
  <c r="H28"/>
  <c r="I28"/>
  <c r="G28"/>
  <c r="J28" s="1"/>
  <c r="H26"/>
  <c r="I26"/>
  <c r="G26"/>
  <c r="J32"/>
  <c r="J31"/>
  <c r="J30"/>
  <c r="J29"/>
  <c r="H20"/>
  <c r="I20"/>
  <c r="G20"/>
  <c r="J25"/>
  <c r="J24"/>
  <c r="J23"/>
  <c r="J22"/>
  <c r="J21"/>
  <c r="J19"/>
  <c r="J18"/>
  <c r="G36" l="1"/>
  <c r="H36"/>
  <c r="J26"/>
  <c r="J20"/>
  <c r="J36" l="1"/>
</calcChain>
</file>

<file path=xl/sharedStrings.xml><?xml version="1.0" encoding="utf-8"?>
<sst xmlns="http://schemas.openxmlformats.org/spreadsheetml/2006/main" count="143" uniqueCount="95">
  <si>
    <t>первый год планового периода</t>
  </si>
  <si>
    <t>второй год планового периода</t>
  </si>
  <si>
    <t>2014 год</t>
  </si>
  <si>
    <t>2015 год</t>
  </si>
  <si>
    <t>2016 год</t>
  </si>
  <si>
    <t>очередной финансовый год</t>
  </si>
  <si>
    <t>Расходы</t>
  </si>
  <si>
    <t>ГРБС</t>
  </si>
  <si>
    <t>ЦСР</t>
  </si>
  <si>
    <t>ВР</t>
  </si>
  <si>
    <t>Наименование программы, подпрограммы</t>
  </si>
  <si>
    <t>(тыс.руб.), годы</t>
  </si>
  <si>
    <t>Итого на период</t>
  </si>
  <si>
    <t>Ожидаемый результат от реализации подпрограммного мероприятия (в натуральном выражении), количество получателей</t>
  </si>
  <si>
    <t>Приложение № 2</t>
  </si>
  <si>
    <t>к подпрограмме 6 "Повышение социальной защищенности</t>
  </si>
  <si>
    <t>реализуемой в рамках муниципальной программы</t>
  </si>
  <si>
    <t xml:space="preserve">"Социальная поддержка жителей муниципального образования город Норильск" </t>
  </si>
  <si>
    <r>
      <rPr>
        <b/>
        <u/>
        <sz val="13"/>
        <rFont val="Times New Roman"/>
        <family val="1"/>
        <charset val="204"/>
      </rPr>
      <t>Основное мероприятие 6.1.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</si>
  <si>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6.4.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</si>
  <si>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r>
      <rPr>
        <b/>
        <u/>
        <sz val="13"/>
        <rFont val="Times New Roman"/>
        <family val="1"/>
        <charset val="204"/>
      </rPr>
      <t xml:space="preserve">Основное мероприятие 6.5.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</si>
  <si>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Итого по подпрограмме 6</t>
  </si>
  <si>
    <t>УСП</t>
  </si>
  <si>
    <t>Разработчик/ Бюджетопо-лучатель/ исполнитель</t>
  </si>
  <si>
    <t>Интеграция в социум инвалидов, проживающих на территории муниципального образования город Норильск</t>
  </si>
  <si>
    <t>Создание условий для реабилитации инвалидов</t>
  </si>
  <si>
    <t>РзПр</t>
  </si>
  <si>
    <t>Код бюджетной классификации</t>
  </si>
  <si>
    <t>НПФ "Наследие"</t>
  </si>
  <si>
    <t>МБУ "КЦСОН"</t>
  </si>
  <si>
    <r>
      <rPr>
        <b/>
        <u/>
        <sz val="13"/>
        <rFont val="Times New Roman"/>
        <family val="1"/>
        <charset val="204"/>
      </rPr>
      <t xml:space="preserve">Основное мероприятие 6.7.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"Оказание материальной помощи отдельным категориям граждан, находящимся на социальном и социально-медицинском обслуживании на дому, а также ветеранам ВОВ, бывшим несовершеннолетним узникам фашистских концлагерей, находящимся на стационарном обслуживании (МБУ "КЦСОН")"</t>
    </r>
  </si>
  <si>
    <r>
      <rPr>
        <b/>
        <u/>
        <sz val="13"/>
        <rFont val="Times New Roman"/>
        <family val="1"/>
        <charset val="204"/>
      </rPr>
      <t>Основное мероприятие 6.8.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"Текущий ремонт в учреждениях социального обслуживания"
(МБУ КЦСОН")</t>
    </r>
  </si>
  <si>
    <t>Выполнение работ по текущему ремонту МБУ "КЦСОН",                                                                             Маслова, 4</t>
  </si>
  <si>
    <r>
      <rPr>
        <b/>
        <u/>
        <sz val="13"/>
        <rFont val="Times New Roman"/>
        <family val="1"/>
        <charset val="204"/>
      </rPr>
      <t>Основное мероприятие 6.9.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безопасной и бесперебойной эксплуатации лифтов в учреждениях социального обслуживания"
(МБУ КЦСОН")</t>
    </r>
  </si>
  <si>
    <t>Обеспечение безопасной и бесперебойной эксплуатации 2 лифтов</t>
  </si>
  <si>
    <r>
      <rPr>
        <b/>
        <u/>
        <sz val="13"/>
        <rFont val="Times New Roman"/>
        <family val="1"/>
        <charset val="204"/>
      </rPr>
      <t xml:space="preserve">Основное мероприятие 6.3.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</si>
  <si>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u/>
        <sz val="13"/>
        <rFont val="Times New Roman"/>
        <family val="1"/>
        <charset val="204"/>
      </rPr>
      <t>Основное мероприятие 6.6.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МУП "Специализированная служба по вопросам похоронного дела"</t>
    </r>
  </si>
  <si>
    <t>и уровня жизни жителей муниципального образования город Норильск",</t>
  </si>
  <si>
    <t>Перечень мероприятий подпрограммы 6 "Повышение социальной защищенности и уровня жизни жителей муниципального образования город Норильск"</t>
  </si>
  <si>
    <r>
      <rPr>
        <b/>
        <u/>
        <sz val="13"/>
        <rFont val="Times New Roman"/>
        <family val="1"/>
        <charset val="204"/>
      </rPr>
      <t>Основное мероприятие 6.2.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</si>
  <si>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0380100</t>
  </si>
  <si>
    <t>145</t>
  </si>
  <si>
    <t>1001</t>
  </si>
  <si>
    <t>0380200</t>
  </si>
  <si>
    <t>1003</t>
  </si>
  <si>
    <t>0380300</t>
  </si>
  <si>
    <t>Х</t>
  </si>
  <si>
    <t>0380310</t>
  </si>
  <si>
    <t>0380320</t>
  </si>
  <si>
    <t>0380330</t>
  </si>
  <si>
    <t>0380340</t>
  </si>
  <si>
    <t>0380350</t>
  </si>
  <si>
    <t>0380410</t>
  </si>
  <si>
    <t>0380400</t>
  </si>
  <si>
    <t>018
145</t>
  </si>
  <si>
    <t>015</t>
  </si>
  <si>
    <t>0380500</t>
  </si>
  <si>
    <t>065
066
370</t>
  </si>
  <si>
    <t>Управление социальной политики</t>
  </si>
  <si>
    <t>Администрация города Норильска 
(Фонд Юбилейный)</t>
  </si>
  <si>
    <t xml:space="preserve">Снежногорское территориальное управление, Управление социальной политики </t>
  </si>
  <si>
    <t xml:space="preserve">Обеспечение путевками на санаторно-курортное лечение работников бюджетной сферы до 651 чел. ежегодно </t>
  </si>
  <si>
    <t>Предоставление льготного проезда в общественном транспорте  до 2805 чел. ежегодно</t>
  </si>
  <si>
    <t>Создание благоприятных условий для финансирования своих пенсионных накоплений для всех работников бюджетной сферы до 585 чел. ежегодно</t>
  </si>
  <si>
    <t>МБУ "Норильск-
автодор", 
УДКиИ, 
УОиДО</t>
  </si>
  <si>
    <t>0380510</t>
  </si>
  <si>
    <t>УСП,МБУ "КЦСОН", МБУ "РЦ "Виктория"</t>
  </si>
  <si>
    <t>0380520</t>
  </si>
  <si>
    <t>Выплата пенсии за выслугу лет и доплаты к пенсии до 100 чел. ежегодно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</si>
  <si>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5742 чел. ежегодно</t>
  </si>
  <si>
    <t>Помощь гражданам в преодолении трудной жизненной ситуации. Оказание материальной помощи семьям с детьми до 2050 чел. ежегодно</t>
  </si>
  <si>
    <t>Обеспечение новогодними подарками детей, проживающих на территории муниципального образования город Норильск  до 16000 детей ежегодно</t>
  </si>
  <si>
    <t>Оказание материальной инвадидам, детям-инвалидам до 3658 человек, организация и проведение мероприятий для детей - инвалидов до 470 детей ежегодно</t>
  </si>
  <si>
    <t>Предоставление субсидии специализированной службе на возмещение расходов, в связи с оказанием услуг согласно гарантированному перечню услуг по погребению умерших граждан до 670  услуг ежегодно</t>
  </si>
  <si>
    <t>Выплата материальной помощи до 280 человек ежегодно</t>
  </si>
  <si>
    <r>
      <t xml:space="preserve">Мероприятие 6.3.1. 
</t>
    </r>
    <r>
      <rPr>
        <sz val="13"/>
        <rFont val="Times New Roman"/>
        <family val="1"/>
        <charset val="204"/>
      </rPr>
      <t>"Предоставление мер социальной поддержки и повышение качества жизни неработающим пенсионерам и отдельным категориям граждан"</t>
    </r>
  </si>
  <si>
    <r>
      <t>Мероприятие 6.3.2.</t>
    </r>
    <r>
      <rPr>
        <b/>
        <sz val="13"/>
        <rFont val="Times New Roman"/>
        <family val="1"/>
        <charset val="204"/>
      </rPr>
      <t xml:space="preserve"> 
</t>
    </r>
    <r>
      <rPr>
        <sz val="13"/>
        <rFont val="Times New Roman"/>
        <family val="1"/>
        <charset val="204"/>
      </rPr>
      <t>"Предоставление  мер социальной поддержки гражданам, семьям с детьми, беременным женщинам, оказавшимся в трудной жизненной ситуации"</t>
    </r>
  </si>
  <si>
    <r>
      <t>Мероприятие 6.3.3.</t>
    </r>
    <r>
      <rPr>
        <sz val="13"/>
        <rFont val="Times New Roman"/>
        <family val="1"/>
        <charset val="204"/>
      </rPr>
      <t xml:space="preserve"> 
"Обеспечение детскими новогодними подарками"</t>
    </r>
  </si>
  <si>
    <r>
      <t xml:space="preserve">Мероприятие 6.3.4.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бюджетных, казенных, автономных учреждений и членов их семей,  граждан из числа лиц, удостоенных звания "Почетный гражданин города Норильска" и членов их семей"</t>
    </r>
  </si>
  <si>
    <r>
      <rPr>
        <b/>
        <i/>
        <sz val="13"/>
        <rFont val="Times New Roman"/>
        <family val="1"/>
        <charset val="204"/>
      </rPr>
      <t>Мероприятие 6.3.5.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  </r>
  </si>
  <si>
    <r>
      <t xml:space="preserve">Мероприятие 6.4.1.
</t>
    </r>
    <r>
      <rPr>
        <sz val="13"/>
        <rFont val="Times New Roman"/>
        <family val="1"/>
        <charset val="204"/>
      </rPr>
      <t>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  </r>
  </si>
  <si>
    <r>
      <t>Мероприятие 6.5.1.</t>
    </r>
    <r>
      <rPr>
        <sz val="13"/>
        <rFont val="Times New Roman"/>
        <family val="1"/>
        <charset val="204"/>
      </rPr>
      <t xml:space="preserve"> 
"Обеспечение беспрепятственного передвижения и доступа инвалидов к объектам социальной инфраструктуры"</t>
    </r>
  </si>
  <si>
    <r>
      <t>Мероприятие 6.5.2.</t>
    </r>
    <r>
      <rPr>
        <sz val="13"/>
        <rFont val="Times New Roman"/>
        <family val="1"/>
        <charset val="204"/>
      </rPr>
      <t xml:space="preserve">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  </r>
  </si>
  <si>
    <r>
      <t>Мероприятие 6.5.3.</t>
    </r>
    <r>
      <rPr>
        <sz val="13"/>
        <rFont val="Times New Roman"/>
        <family val="1"/>
        <charset val="204"/>
      </rPr>
      <t xml:space="preserve"> 
"Укрепление материально-технической и научно-методической базы учреждений и организаций, осуществляющих работу с инвалидами"</t>
    </r>
  </si>
  <si>
    <t>УОиДО, МБУ "КЦСОН", МБУ "РЦ "Виктория", УСТиМП (МАОУ ДОД "НЦБД")</t>
  </si>
  <si>
    <t>065
145
166</t>
  </si>
  <si>
    <t>0380530</t>
  </si>
  <si>
    <t>0502</t>
  </si>
  <si>
    <t>0380600</t>
  </si>
  <si>
    <t>0380700</t>
  </si>
  <si>
    <t>1002</t>
  </si>
  <si>
    <t>0380800</t>
  </si>
  <si>
    <t>0380900</t>
  </si>
  <si>
    <t>Выплата материальной помощи, выплата северной надбавки до 42 человек ежегодно</t>
  </si>
  <si>
    <t>города Норильска на 2014-2016 годы, утвержденной постановлением Администрации города Норильска от 25.10.2013 № 472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</si>
</sst>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i/>
      <sz val="13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164" fontId="3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left" vertical="center" wrapText="1"/>
    </xf>
    <xf numFmtId="164" fontId="6" fillId="2" borderId="5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/>
    <xf numFmtId="164" fontId="1" fillId="0" borderId="7" xfId="0" applyNumberFormat="1" applyFont="1" applyBorder="1" applyAlignment="1">
      <alignment horizontal="center" vertical="center"/>
    </xf>
    <xf numFmtId="164" fontId="6" fillId="2" borderId="7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K42"/>
  <sheetViews>
    <sheetView tabSelected="1" view="pageBreakPreview" zoomScale="71" zoomScaleNormal="100" zoomScaleSheetLayoutView="71" workbookViewId="0">
      <selection activeCell="F8" sqref="E7:F8"/>
    </sheetView>
  </sheetViews>
  <sheetFormatPr defaultRowHeight="16.5"/>
  <cols>
    <col min="1" max="1" width="48.5703125" style="1" customWidth="1"/>
    <col min="2" max="3" width="11.5703125" style="27" customWidth="1"/>
    <col min="4" max="4" width="14.140625" style="27" customWidth="1"/>
    <col min="5" max="5" width="9.140625" style="27"/>
    <col min="6" max="6" width="27.42578125" style="1" customWidth="1"/>
    <col min="7" max="7" width="14.140625" style="1" customWidth="1"/>
    <col min="8" max="8" width="13.28515625" style="1" customWidth="1"/>
    <col min="9" max="9" width="13.42578125" style="1" customWidth="1"/>
    <col min="10" max="10" width="17" style="1" customWidth="1"/>
    <col min="11" max="11" width="41.28515625" style="1" customWidth="1"/>
    <col min="12" max="16384" width="9.140625" style="1"/>
  </cols>
  <sheetData>
    <row r="4" spans="1:11">
      <c r="H4" s="38" t="s">
        <v>14</v>
      </c>
      <c r="I4" s="38"/>
      <c r="J4" s="38"/>
      <c r="K4" s="38"/>
    </row>
    <row r="5" spans="1:11">
      <c r="H5" s="39" t="s">
        <v>15</v>
      </c>
      <c r="I5" s="39"/>
      <c r="J5" s="39"/>
      <c r="K5" s="39"/>
    </row>
    <row r="6" spans="1:11">
      <c r="H6" s="39" t="s">
        <v>37</v>
      </c>
      <c r="I6" s="39"/>
      <c r="J6" s="39"/>
      <c r="K6" s="39"/>
    </row>
    <row r="7" spans="1:11">
      <c r="H7" s="38" t="s">
        <v>16</v>
      </c>
      <c r="I7" s="38"/>
      <c r="J7" s="38"/>
      <c r="K7" s="38"/>
    </row>
    <row r="8" spans="1:11">
      <c r="H8" s="38" t="s">
        <v>17</v>
      </c>
      <c r="I8" s="38"/>
      <c r="J8" s="38"/>
      <c r="K8" s="38"/>
    </row>
    <row r="9" spans="1:11" ht="36" customHeight="1">
      <c r="H9" s="41" t="s">
        <v>94</v>
      </c>
      <c r="I9" s="41"/>
      <c r="J9" s="41"/>
      <c r="K9" s="41"/>
    </row>
    <row r="10" spans="1:11">
      <c r="H10" s="20"/>
      <c r="I10" s="20"/>
      <c r="J10" s="20"/>
      <c r="K10" s="20"/>
    </row>
    <row r="12" spans="1:11">
      <c r="A12" s="52" t="s">
        <v>38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4" spans="1:11" s="2" customFormat="1" ht="30" customHeight="1">
      <c r="A14" s="43" t="s">
        <v>10</v>
      </c>
      <c r="B14" s="45" t="s">
        <v>27</v>
      </c>
      <c r="C14" s="46"/>
      <c r="D14" s="46"/>
      <c r="E14" s="47"/>
      <c r="F14" s="51" t="s">
        <v>23</v>
      </c>
      <c r="G14" s="42" t="s">
        <v>6</v>
      </c>
      <c r="H14" s="43"/>
      <c r="I14" s="43"/>
      <c r="J14" s="43"/>
      <c r="K14" s="43" t="s">
        <v>13</v>
      </c>
    </row>
    <row r="15" spans="1:11" s="2" customFormat="1" ht="16.5" customHeight="1">
      <c r="A15" s="43"/>
      <c r="B15" s="48" t="s">
        <v>7</v>
      </c>
      <c r="C15" s="48" t="s">
        <v>26</v>
      </c>
      <c r="D15" s="48" t="s">
        <v>8</v>
      </c>
      <c r="E15" s="48" t="s">
        <v>9</v>
      </c>
      <c r="F15" s="51"/>
      <c r="G15" s="42" t="s">
        <v>11</v>
      </c>
      <c r="H15" s="43"/>
      <c r="I15" s="43"/>
      <c r="J15" s="43"/>
      <c r="K15" s="43"/>
    </row>
    <row r="16" spans="1:11" s="2" customFormat="1" ht="49.5">
      <c r="A16" s="43"/>
      <c r="B16" s="49"/>
      <c r="C16" s="49"/>
      <c r="D16" s="49"/>
      <c r="E16" s="49"/>
      <c r="F16" s="51"/>
      <c r="G16" s="21" t="s">
        <v>5</v>
      </c>
      <c r="H16" s="22" t="s">
        <v>0</v>
      </c>
      <c r="I16" s="22" t="s">
        <v>1</v>
      </c>
      <c r="J16" s="43" t="s">
        <v>12</v>
      </c>
      <c r="K16" s="43"/>
    </row>
    <row r="17" spans="1:11" s="2" customFormat="1" ht="16.5" customHeight="1">
      <c r="A17" s="44"/>
      <c r="B17" s="50"/>
      <c r="C17" s="50"/>
      <c r="D17" s="50"/>
      <c r="E17" s="50"/>
      <c r="F17" s="51"/>
      <c r="G17" s="21" t="s">
        <v>2</v>
      </c>
      <c r="H17" s="22" t="s">
        <v>3</v>
      </c>
      <c r="I17" s="22" t="s">
        <v>4</v>
      </c>
      <c r="J17" s="43"/>
      <c r="K17" s="43"/>
    </row>
    <row r="18" spans="1:11" ht="82.5">
      <c r="A18" s="4" t="s">
        <v>18</v>
      </c>
      <c r="B18" s="24">
        <v>145</v>
      </c>
      <c r="C18" s="24">
        <v>1003</v>
      </c>
      <c r="D18" s="24" t="s">
        <v>40</v>
      </c>
      <c r="E18" s="25" t="s">
        <v>46</v>
      </c>
      <c r="F18" s="15" t="s">
        <v>58</v>
      </c>
      <c r="G18" s="34">
        <v>1253.9000000000001</v>
      </c>
      <c r="H18" s="35">
        <v>1274.4000000000001</v>
      </c>
      <c r="I18" s="35">
        <v>1274.4000000000001</v>
      </c>
      <c r="J18" s="36">
        <f>G18+H18+I18</f>
        <v>3802.7000000000003</v>
      </c>
      <c r="K18" s="37" t="s">
        <v>93</v>
      </c>
    </row>
    <row r="19" spans="1:11" ht="90.75" customHeight="1">
      <c r="A19" s="19" t="s">
        <v>39</v>
      </c>
      <c r="B19" s="26" t="s">
        <v>41</v>
      </c>
      <c r="C19" s="26" t="s">
        <v>42</v>
      </c>
      <c r="D19" s="26" t="s">
        <v>43</v>
      </c>
      <c r="E19" s="23" t="s">
        <v>46</v>
      </c>
      <c r="F19" s="15" t="s">
        <v>58</v>
      </c>
      <c r="G19" s="14">
        <v>10535.7</v>
      </c>
      <c r="H19" s="9">
        <v>10535.7</v>
      </c>
      <c r="I19" s="9">
        <v>10535.7</v>
      </c>
      <c r="J19" s="7">
        <f>G19+H19+I19</f>
        <v>31607.100000000002</v>
      </c>
      <c r="K19" s="16" t="s">
        <v>68</v>
      </c>
    </row>
    <row r="20" spans="1:11" ht="82.5">
      <c r="A20" s="4" t="s">
        <v>35</v>
      </c>
      <c r="B20" s="24" t="s">
        <v>46</v>
      </c>
      <c r="C20" s="24" t="s">
        <v>44</v>
      </c>
      <c r="D20" s="24" t="s">
        <v>45</v>
      </c>
      <c r="E20" s="25" t="s">
        <v>46</v>
      </c>
      <c r="F20" s="15"/>
      <c r="G20" s="6">
        <f>SUM(G21:G25)</f>
        <v>138669.5</v>
      </c>
      <c r="H20" s="5">
        <f t="shared" ref="H20:I20" si="0">SUM(H21:H25)</f>
        <v>138540.09999999998</v>
      </c>
      <c r="I20" s="5">
        <f t="shared" si="0"/>
        <v>138540.09999999998</v>
      </c>
      <c r="J20" s="7">
        <f t="shared" ref="J20:J28" si="1">G20+H20+I20</f>
        <v>415749.69999999995</v>
      </c>
      <c r="K20" s="30"/>
    </row>
    <row r="21" spans="1:11" ht="111.75" customHeight="1">
      <c r="A21" s="31" t="s">
        <v>75</v>
      </c>
      <c r="B21" s="26" t="s">
        <v>54</v>
      </c>
      <c r="C21" s="26" t="s">
        <v>44</v>
      </c>
      <c r="D21" s="26" t="s">
        <v>47</v>
      </c>
      <c r="E21" s="23" t="s">
        <v>46</v>
      </c>
      <c r="F21" s="15" t="s">
        <v>60</v>
      </c>
      <c r="G21" s="13">
        <v>39134.9</v>
      </c>
      <c r="H21" s="7">
        <v>39005.5</v>
      </c>
      <c r="I21" s="7">
        <v>39005.5</v>
      </c>
      <c r="J21" s="7">
        <f t="shared" si="1"/>
        <v>117145.9</v>
      </c>
      <c r="K21" s="30" t="s">
        <v>69</v>
      </c>
    </row>
    <row r="22" spans="1:11" ht="83.25">
      <c r="A22" s="32" t="s">
        <v>76</v>
      </c>
      <c r="B22" s="24" t="s">
        <v>41</v>
      </c>
      <c r="C22" s="24" t="s">
        <v>44</v>
      </c>
      <c r="D22" s="24" t="s">
        <v>48</v>
      </c>
      <c r="E22" s="25" t="s">
        <v>46</v>
      </c>
      <c r="F22" s="15" t="s">
        <v>58</v>
      </c>
      <c r="G22" s="6">
        <v>19634.2</v>
      </c>
      <c r="H22" s="5">
        <v>19634.2</v>
      </c>
      <c r="I22" s="5">
        <v>19634.2</v>
      </c>
      <c r="J22" s="5">
        <f t="shared" si="1"/>
        <v>58902.600000000006</v>
      </c>
      <c r="K22" s="30" t="s">
        <v>70</v>
      </c>
    </row>
    <row r="23" spans="1:11" ht="66">
      <c r="A23" s="31" t="s">
        <v>77</v>
      </c>
      <c r="B23" s="26" t="s">
        <v>55</v>
      </c>
      <c r="C23" s="26" t="s">
        <v>44</v>
      </c>
      <c r="D23" s="26" t="s">
        <v>49</v>
      </c>
      <c r="E23" s="23" t="s">
        <v>46</v>
      </c>
      <c r="F23" s="15" t="s">
        <v>59</v>
      </c>
      <c r="G23" s="13">
        <v>14258.4</v>
      </c>
      <c r="H23" s="7">
        <v>14258.4</v>
      </c>
      <c r="I23" s="7">
        <v>14258.4</v>
      </c>
      <c r="J23" s="7">
        <f t="shared" si="1"/>
        <v>42775.199999999997</v>
      </c>
      <c r="K23" s="16" t="s">
        <v>71</v>
      </c>
    </row>
    <row r="24" spans="1:11" ht="132.75">
      <c r="A24" s="31" t="s">
        <v>78</v>
      </c>
      <c r="B24" s="26" t="s">
        <v>55</v>
      </c>
      <c r="C24" s="26" t="s">
        <v>44</v>
      </c>
      <c r="D24" s="26" t="s">
        <v>50</v>
      </c>
      <c r="E24" s="23" t="s">
        <v>46</v>
      </c>
      <c r="F24" s="15" t="s">
        <v>59</v>
      </c>
      <c r="G24" s="13">
        <v>43642</v>
      </c>
      <c r="H24" s="7">
        <v>43642</v>
      </c>
      <c r="I24" s="7">
        <v>43642</v>
      </c>
      <c r="J24" s="7">
        <f t="shared" si="1"/>
        <v>130926</v>
      </c>
      <c r="K24" s="33" t="s">
        <v>61</v>
      </c>
    </row>
    <row r="25" spans="1:11" ht="99.75">
      <c r="A25" s="8" t="s">
        <v>79</v>
      </c>
      <c r="B25" s="26" t="s">
        <v>41</v>
      </c>
      <c r="C25" s="26" t="s">
        <v>44</v>
      </c>
      <c r="D25" s="26" t="s">
        <v>51</v>
      </c>
      <c r="E25" s="23" t="s">
        <v>46</v>
      </c>
      <c r="F25" s="15" t="s">
        <v>58</v>
      </c>
      <c r="G25" s="13">
        <v>22000</v>
      </c>
      <c r="H25" s="7">
        <v>22000</v>
      </c>
      <c r="I25" s="7">
        <v>22000</v>
      </c>
      <c r="J25" s="7">
        <f t="shared" si="1"/>
        <v>66000</v>
      </c>
      <c r="K25" s="16" t="s">
        <v>62</v>
      </c>
    </row>
    <row r="26" spans="1:11" ht="82.5">
      <c r="A26" s="4" t="s">
        <v>19</v>
      </c>
      <c r="B26" s="24" t="s">
        <v>46</v>
      </c>
      <c r="C26" s="24" t="s">
        <v>46</v>
      </c>
      <c r="D26" s="24" t="s">
        <v>53</v>
      </c>
      <c r="E26" s="25" t="s">
        <v>46</v>
      </c>
      <c r="F26" s="17"/>
      <c r="G26" s="6">
        <f>SUM(G27)</f>
        <v>5967</v>
      </c>
      <c r="H26" s="5">
        <f t="shared" ref="H26:I26" si="2">SUM(H27)</f>
        <v>5967</v>
      </c>
      <c r="I26" s="5">
        <f t="shared" si="2"/>
        <v>5967</v>
      </c>
      <c r="J26" s="7">
        <f t="shared" si="1"/>
        <v>17901</v>
      </c>
      <c r="K26" s="3"/>
    </row>
    <row r="27" spans="1:11" ht="116.25">
      <c r="A27" s="31" t="s">
        <v>80</v>
      </c>
      <c r="B27" s="26" t="s">
        <v>46</v>
      </c>
      <c r="C27" s="26" t="s">
        <v>46</v>
      </c>
      <c r="D27" s="26" t="s">
        <v>52</v>
      </c>
      <c r="E27" s="23" t="s">
        <v>46</v>
      </c>
      <c r="F27" s="17" t="s">
        <v>28</v>
      </c>
      <c r="G27" s="18">
        <v>5967</v>
      </c>
      <c r="H27" s="18">
        <v>5967</v>
      </c>
      <c r="I27" s="18">
        <v>5967</v>
      </c>
      <c r="J27" s="7">
        <f t="shared" si="1"/>
        <v>17901</v>
      </c>
      <c r="K27" s="16" t="s">
        <v>63</v>
      </c>
    </row>
    <row r="28" spans="1:11" ht="49.5">
      <c r="A28" s="4" t="s">
        <v>20</v>
      </c>
      <c r="B28" s="24" t="s">
        <v>46</v>
      </c>
      <c r="C28" s="24" t="s">
        <v>44</v>
      </c>
      <c r="D28" s="24" t="s">
        <v>56</v>
      </c>
      <c r="E28" s="25" t="s">
        <v>46</v>
      </c>
      <c r="F28" s="3"/>
      <c r="G28" s="6">
        <f>SUM(G29:G31)</f>
        <v>17225.399999999998</v>
      </c>
      <c r="H28" s="5">
        <f t="shared" ref="H28:I28" si="3">SUM(H29:H31)</f>
        <v>16855.399999999998</v>
      </c>
      <c r="I28" s="5">
        <f t="shared" si="3"/>
        <v>17055.399999999998</v>
      </c>
      <c r="J28" s="7">
        <f t="shared" si="1"/>
        <v>51136.2</v>
      </c>
      <c r="K28" s="3"/>
    </row>
    <row r="29" spans="1:11" ht="91.5" customHeight="1">
      <c r="A29" s="31" t="s">
        <v>81</v>
      </c>
      <c r="B29" s="26" t="s">
        <v>57</v>
      </c>
      <c r="C29" s="26" t="s">
        <v>44</v>
      </c>
      <c r="D29" s="26" t="s">
        <v>65</v>
      </c>
      <c r="E29" s="25" t="s">
        <v>46</v>
      </c>
      <c r="F29" s="22" t="s">
        <v>64</v>
      </c>
      <c r="G29" s="6">
        <v>1850</v>
      </c>
      <c r="H29" s="5">
        <v>1850</v>
      </c>
      <c r="I29" s="5">
        <v>1850</v>
      </c>
      <c r="J29" s="7">
        <f>G29+H29+I29</f>
        <v>5550</v>
      </c>
      <c r="K29" s="30" t="s">
        <v>24</v>
      </c>
    </row>
    <row r="30" spans="1:11" ht="135.75" customHeight="1">
      <c r="A30" s="31" t="s">
        <v>82</v>
      </c>
      <c r="B30" s="29" t="s">
        <v>41</v>
      </c>
      <c r="C30" s="29" t="s">
        <v>44</v>
      </c>
      <c r="D30" s="29" t="s">
        <v>67</v>
      </c>
      <c r="E30" s="28" t="s">
        <v>46</v>
      </c>
      <c r="F30" s="15" t="s">
        <v>66</v>
      </c>
      <c r="G30" s="13">
        <v>12587.8</v>
      </c>
      <c r="H30" s="7">
        <v>12587.8</v>
      </c>
      <c r="I30" s="7">
        <v>12587.8</v>
      </c>
      <c r="J30" s="7">
        <f t="shared" ref="J30:J36" si="4">G30+H30+I30</f>
        <v>37763.399999999994</v>
      </c>
      <c r="K30" s="16" t="s">
        <v>72</v>
      </c>
    </row>
    <row r="31" spans="1:11" ht="92.25" customHeight="1">
      <c r="A31" s="31" t="s">
        <v>83</v>
      </c>
      <c r="B31" s="26" t="s">
        <v>85</v>
      </c>
      <c r="C31" s="26" t="s">
        <v>44</v>
      </c>
      <c r="D31" s="26" t="s">
        <v>86</v>
      </c>
      <c r="E31" s="23" t="s">
        <v>46</v>
      </c>
      <c r="F31" s="22" t="s">
        <v>84</v>
      </c>
      <c r="G31" s="13">
        <v>2787.6</v>
      </c>
      <c r="H31" s="7">
        <v>2417.6</v>
      </c>
      <c r="I31" s="7">
        <v>2617.6</v>
      </c>
      <c r="J31" s="7">
        <f t="shared" si="4"/>
        <v>7822.7999999999993</v>
      </c>
      <c r="K31" s="16" t="s">
        <v>25</v>
      </c>
    </row>
    <row r="32" spans="1:11" ht="123" customHeight="1">
      <c r="A32" s="8" t="s">
        <v>36</v>
      </c>
      <c r="B32" s="26" t="s">
        <v>41</v>
      </c>
      <c r="C32" s="26" t="s">
        <v>87</v>
      </c>
      <c r="D32" s="26" t="s">
        <v>88</v>
      </c>
      <c r="E32" s="23" t="s">
        <v>46</v>
      </c>
      <c r="F32" s="15" t="s">
        <v>22</v>
      </c>
      <c r="G32" s="13">
        <v>5189</v>
      </c>
      <c r="H32" s="7">
        <v>5189</v>
      </c>
      <c r="I32" s="7">
        <v>5189</v>
      </c>
      <c r="J32" s="7">
        <f t="shared" si="4"/>
        <v>15567</v>
      </c>
      <c r="K32" s="16" t="s">
        <v>73</v>
      </c>
    </row>
    <row r="33" spans="1:11" ht="156.75" customHeight="1">
      <c r="A33" s="8" t="s">
        <v>30</v>
      </c>
      <c r="B33" s="26" t="s">
        <v>41</v>
      </c>
      <c r="C33" s="26" t="s">
        <v>44</v>
      </c>
      <c r="D33" s="26" t="s">
        <v>89</v>
      </c>
      <c r="E33" s="23" t="s">
        <v>46</v>
      </c>
      <c r="F33" s="15" t="s">
        <v>22</v>
      </c>
      <c r="G33" s="13">
        <v>3717.6</v>
      </c>
      <c r="H33" s="7">
        <v>3717.6</v>
      </c>
      <c r="I33" s="7">
        <v>3717.6</v>
      </c>
      <c r="J33" s="7">
        <f t="shared" si="4"/>
        <v>11152.8</v>
      </c>
      <c r="K33" s="16" t="s">
        <v>74</v>
      </c>
    </row>
    <row r="34" spans="1:11" ht="66">
      <c r="A34" s="8" t="s">
        <v>31</v>
      </c>
      <c r="B34" s="26" t="s">
        <v>41</v>
      </c>
      <c r="C34" s="26" t="s">
        <v>90</v>
      </c>
      <c r="D34" s="26" t="s">
        <v>91</v>
      </c>
      <c r="E34" s="23" t="s">
        <v>46</v>
      </c>
      <c r="F34" s="15" t="s">
        <v>29</v>
      </c>
      <c r="G34" s="13">
        <v>1450</v>
      </c>
      <c r="H34" s="7">
        <v>1450</v>
      </c>
      <c r="I34" s="7">
        <v>1450</v>
      </c>
      <c r="J34" s="7">
        <f t="shared" si="4"/>
        <v>4350</v>
      </c>
      <c r="K34" s="16" t="s">
        <v>32</v>
      </c>
    </row>
    <row r="35" spans="1:11" ht="82.5">
      <c r="A35" s="8" t="s">
        <v>33</v>
      </c>
      <c r="B35" s="26" t="s">
        <v>41</v>
      </c>
      <c r="C35" s="26" t="s">
        <v>90</v>
      </c>
      <c r="D35" s="26" t="s">
        <v>92</v>
      </c>
      <c r="E35" s="23" t="s">
        <v>46</v>
      </c>
      <c r="F35" s="15" t="s">
        <v>29</v>
      </c>
      <c r="G35" s="13">
        <v>0</v>
      </c>
      <c r="H35" s="7">
        <v>0</v>
      </c>
      <c r="I35" s="7">
        <v>7500</v>
      </c>
      <c r="J35" s="7">
        <f t="shared" si="4"/>
        <v>7500</v>
      </c>
      <c r="K35" s="16" t="s">
        <v>34</v>
      </c>
    </row>
    <row r="36" spans="1:11">
      <c r="A36" s="10" t="s">
        <v>21</v>
      </c>
      <c r="B36" s="28"/>
      <c r="C36" s="28"/>
      <c r="D36" s="28"/>
      <c r="E36" s="28"/>
      <c r="F36" s="10"/>
      <c r="G36" s="12">
        <f>G18+G19+G20+G26+G28+G32+G33+G34</f>
        <v>184008.1</v>
      </c>
      <c r="H36" s="12">
        <f t="shared" ref="H36" si="5">H18+H19+H20+H26+H28+H32+H33+H34</f>
        <v>183529.19999999998</v>
      </c>
      <c r="I36" s="12">
        <f>I18+I19+I20+I26+I28+I32+I33+I34+I35</f>
        <v>191229.19999999998</v>
      </c>
      <c r="J36" s="11">
        <f t="shared" si="4"/>
        <v>558766.5</v>
      </c>
      <c r="K36" s="10"/>
    </row>
    <row r="42" spans="1:11" ht="57.75" customHeight="1">
      <c r="A42" s="40"/>
      <c r="B42" s="40"/>
      <c r="C42" s="40"/>
    </row>
  </sheetData>
  <mergeCells count="19">
    <mergeCell ref="A42:C42"/>
    <mergeCell ref="H9:K9"/>
    <mergeCell ref="G14:J14"/>
    <mergeCell ref="G15:J15"/>
    <mergeCell ref="J16:J17"/>
    <mergeCell ref="A14:A17"/>
    <mergeCell ref="B14:E14"/>
    <mergeCell ref="B15:B17"/>
    <mergeCell ref="C15:C17"/>
    <mergeCell ref="D15:D17"/>
    <mergeCell ref="E15:E17"/>
    <mergeCell ref="F14:F17"/>
    <mergeCell ref="K14:K17"/>
    <mergeCell ref="A12:K12"/>
    <mergeCell ref="H4:K4"/>
    <mergeCell ref="H5:K5"/>
    <mergeCell ref="H6:K6"/>
    <mergeCell ref="H7:K7"/>
    <mergeCell ref="H8:K8"/>
  </mergeCells>
  <printOptions horizontalCentered="1"/>
  <pageMargins left="0" right="0" top="0.19685039370078741" bottom="0.19685039370078741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Company>УСП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Бордакова НН</dc:creator>
  <cp:lastModifiedBy>adm114</cp:lastModifiedBy>
  <cp:lastPrinted>2013-10-24T01:39:07Z</cp:lastPrinted>
  <dcterms:created xsi:type="dcterms:W3CDTF">2013-08-31T07:58:32Z</dcterms:created>
  <dcterms:modified xsi:type="dcterms:W3CDTF">2013-10-25T04:17:05Z</dcterms:modified>
</cp:coreProperties>
</file>